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Shumilova\Documents\БЮДЖЕТ 2023-2025\Проект бюджета 2023-2025\"/>
    </mc:Choice>
  </mc:AlternateContent>
  <xr:revisionPtr revIDLastSave="0" documentId="13_ncr:1_{185851B7-6D32-4CD8-9333-365E5CF94CE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оходы" sheetId="1" r:id="rId1"/>
    <sheet name="Расходы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F41" i="1"/>
  <c r="F22" i="1"/>
  <c r="F20" i="2"/>
  <c r="E20" i="1"/>
  <c r="D20" i="1"/>
  <c r="F32" i="1"/>
  <c r="C20" i="1"/>
  <c r="F34" i="1"/>
  <c r="F35" i="1"/>
  <c r="F36" i="1"/>
  <c r="F15" i="1"/>
  <c r="F14" i="1" l="1"/>
  <c r="H38" i="2"/>
  <c r="G38" i="2"/>
  <c r="F38" i="2"/>
  <c r="G35" i="2"/>
  <c r="H35" i="2"/>
  <c r="F35" i="2"/>
  <c r="I29" i="2"/>
  <c r="I28" i="2" s="1"/>
  <c r="H28" i="2"/>
  <c r="G28" i="2"/>
  <c r="F28" i="2"/>
  <c r="I14" i="2"/>
  <c r="I26" i="2"/>
  <c r="H11" i="2"/>
  <c r="G11" i="2"/>
  <c r="F11" i="2"/>
  <c r="F29" i="1" l="1"/>
  <c r="I15" i="2" l="1"/>
  <c r="I32" i="2" l="1"/>
  <c r="H30" i="2"/>
  <c r="G30" i="2"/>
  <c r="F30" i="2"/>
  <c r="I39" i="2"/>
  <c r="I38" i="2" s="1"/>
  <c r="I37" i="2"/>
  <c r="I36" i="2"/>
  <c r="I34" i="2"/>
  <c r="I33" i="2" s="1"/>
  <c r="I31" i="2"/>
  <c r="I27" i="2"/>
  <c r="I25" i="2"/>
  <c r="I22" i="2"/>
  <c r="I23" i="2"/>
  <c r="I21" i="2"/>
  <c r="I19" i="2"/>
  <c r="I18" i="2" s="1"/>
  <c r="I17" i="2"/>
  <c r="I16" i="2" s="1"/>
  <c r="I13" i="2"/>
  <c r="I12" i="2"/>
  <c r="I9" i="2"/>
  <c r="I8" i="2"/>
  <c r="H33" i="2"/>
  <c r="H24" i="2"/>
  <c r="H20" i="2"/>
  <c r="H18" i="2"/>
  <c r="H16" i="2"/>
  <c r="H7" i="2"/>
  <c r="H6" i="2" s="1"/>
  <c r="F7" i="2"/>
  <c r="F10" i="1"/>
  <c r="F23" i="1"/>
  <c r="F24" i="1"/>
  <c r="F25" i="1"/>
  <c r="F26" i="1"/>
  <c r="F27" i="1"/>
  <c r="F28" i="1"/>
  <c r="F30" i="1"/>
  <c r="F31" i="1"/>
  <c r="F33" i="1"/>
  <c r="F37" i="1"/>
  <c r="F38" i="1"/>
  <c r="F39" i="1"/>
  <c r="F40" i="1"/>
  <c r="F21" i="1"/>
  <c r="F13" i="1"/>
  <c r="F16" i="1"/>
  <c r="F17" i="1"/>
  <c r="F18" i="1"/>
  <c r="F19" i="1"/>
  <c r="F12" i="1"/>
  <c r="F8" i="1"/>
  <c r="F9" i="1"/>
  <c r="F7" i="1"/>
  <c r="E11" i="1"/>
  <c r="E6" i="1"/>
  <c r="F20" i="1" l="1"/>
  <c r="H10" i="2"/>
  <c r="H40" i="2" s="1"/>
  <c r="I35" i="2"/>
  <c r="I11" i="2"/>
  <c r="I30" i="2"/>
  <c r="E43" i="1"/>
  <c r="I24" i="2"/>
  <c r="I7" i="2"/>
  <c r="I6" i="2" s="1"/>
  <c r="I20" i="2"/>
  <c r="F11" i="1"/>
  <c r="F6" i="1"/>
  <c r="I10" i="2" l="1"/>
  <c r="F43" i="1"/>
  <c r="G20" i="2" l="1"/>
  <c r="G16" i="2" l="1"/>
  <c r="F16" i="2"/>
  <c r="F33" i="2"/>
  <c r="G18" i="2"/>
  <c r="F18" i="2"/>
  <c r="D11" i="1"/>
  <c r="C11" i="1"/>
  <c r="D6" i="1"/>
  <c r="C6" i="1"/>
  <c r="D43" i="1" l="1"/>
  <c r="C43" i="1"/>
  <c r="F6" i="2"/>
  <c r="G24" i="2"/>
  <c r="F24" i="2"/>
  <c r="F10" i="2" s="1"/>
  <c r="G7" i="2"/>
  <c r="G6" i="2" l="1"/>
  <c r="F40" i="2" l="1"/>
  <c r="I40" i="2" s="1"/>
  <c r="G33" i="2" l="1"/>
  <c r="G10" i="2" l="1"/>
  <c r="G40" i="2" s="1"/>
</calcChain>
</file>

<file path=xl/sharedStrings.xml><?xml version="1.0" encoding="utf-8"?>
<sst xmlns="http://schemas.openxmlformats.org/spreadsheetml/2006/main" count="227" uniqueCount="155">
  <si>
    <t>Код классификации доходов бюджетов Российской Федерации, код главного администратора доходов бюджета поселения</t>
  </si>
  <si>
    <t>Наименование главного администратора доходов бюджета поселения, кода доходов бюджета поселения</t>
  </si>
  <si>
    <t>Откл. (+;-)</t>
  </si>
  <si>
    <t>Управление Федерального казначейства по Ивановской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</si>
  <si>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</si>
  <si>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</si>
  <si>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</si>
  <si>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</si>
  <si>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Ивановской области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</si>
  <si>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</si>
  <si>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</si>
  <si>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182 1 01 02020 01 0000 110</t>
  </si>
  <si>
    <t>Налог на доходы 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</si>
  <si>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</si>
  <si>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</si>
  <si>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</si>
  <si>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</si>
  <si>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</si>
  <si>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лиц, взимаемый по ставкам, применяемым к объектам налогообложения,  расположенным в границах городских поселений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</si>
  <si>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</si>
  <si>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</si>
  <si>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</si>
  <si>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</si>
  <si>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</si>
  <si>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</si>
  <si>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Наволокского городского поселения Кинешемского муниципального района</t>
  </si>
  <si>
    <t>922 1 11 05013 13 0000 120</t>
  </si>
  <si>
    <t>922 1 11 05035 13 0000 120</t>
  </si>
  <si>
    <t>Доходы от сдачи в аренду имущества, находящегося в оперативном управлении органов управления городских  поселений и созданных ими учреждений (за исключением имущества муниципальных бюджетных и автономных учреждений)</t>
  </si>
  <si>
    <t>922 1 11 09045 13 0000 120</t>
  </si>
  <si>
    <t>Прочие поступления от использования имущества, находящегося в собственности городских поселений  (за исключением имущества муниципальных бюджетных и автономных учреждений, а также имущества муниципальных унитарных  предприятий, в том числе казенных)</t>
  </si>
  <si>
    <t>922 1 14 06013 13 0000 430</t>
  </si>
  <si>
    <t>Дотации бюджетам городских поселений   на выравнивание бюджетной обеспеченности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</si>
  <si>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</si>
  <si>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</si>
  <si>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</si>
  <si>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</si>
  <si>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Наименование показателей</t>
  </si>
  <si>
    <t>Код главного распорядителя</t>
  </si>
  <si>
    <t>Раздел, подраздел</t>
  </si>
  <si>
    <t>01 00</t>
  </si>
  <si>
    <t>Вид расходов</t>
  </si>
  <si>
    <t>Целевая статья</t>
  </si>
  <si>
    <t>1. Совет Наволокского городского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</si>
  <si>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</si>
  <si>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</si>
  <si>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</si>
  <si>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законодательных  (представительных) органов государственной власти и представительных органов муниципальных образований</t>
  </si>
  <si>
    <t>01 03</t>
  </si>
  <si>
    <t>Другие общегосударственные вопросы</t>
  </si>
  <si>
    <t>01 13</t>
  </si>
  <si>
    <t>2. Администрация Наволокского городского поселения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</si>
  <si>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</si>
  <si>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</si>
  <si>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</si>
  <si>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01 11</t>
  </si>
  <si>
    <t>Национальная оборона</t>
  </si>
  <si>
    <t>03 00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</si>
  <si>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</si>
  <si>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</si>
  <si>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</si>
  <si>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Национальная экономика</t>
  </si>
  <si>
    <t>04 00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</si>
  <si>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</si>
  <si>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</si>
  <si>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</si>
  <si>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</si>
  <si>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Жилищно-коммунальное хозяйство</t>
  </si>
  <si>
    <t>05 00</t>
  </si>
  <si>
    <t>Жилищное хозяйство</t>
  </si>
  <si>
    <t>05 01</t>
  </si>
  <si>
    <t>Коммунальное хозяйство</t>
  </si>
  <si>
    <t>05 02</t>
  </si>
  <si>
    <t>Благоустройство</t>
  </si>
  <si>
    <t>05 03</t>
  </si>
  <si>
    <t>Образование</t>
  </si>
  <si>
    <t>07 00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</si>
  <si>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</si>
  <si>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</si>
  <si>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</si>
  <si>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</si>
  <si>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</si>
  <si>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</si>
  <si>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</si>
  <si>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</si>
  <si>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Социальное обеспечение населения</t>
  </si>
  <si>
    <t xml:space="preserve"> 10 03</t>
  </si>
  <si>
    <t>Физическая культура и спорт</t>
  </si>
  <si>
    <t>11 00</t>
  </si>
  <si>
    <t>Физическая культура</t>
  </si>
  <si>
    <t>11 01</t>
  </si>
  <si>
    <t>ВСЕГО РАСХОДОВ</t>
  </si>
  <si>
    <t>02 00</t>
  </si>
  <si>
    <t>00 00</t>
  </si>
  <si>
    <t>00 0 00 00000</t>
  </si>
  <si>
    <t>000</t>
  </si>
  <si>
    <t>07 05</t>
  </si>
  <si>
    <t>Профессиональная подготовка, переподготовка и повышение квалификации</t>
  </si>
  <si>
    <t>Дотации бюджетам городских поселений на поддержку мер по обеспечению сбалансированности бюджетов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</si>
  <si>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</si>
  <si>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922 1 13 02995 13 0000 130</t>
  </si>
  <si>
    <t>Прочие доходы от компенсации затрат бюджетов городских поселений</t>
  </si>
  <si>
    <t>922 1 13 02065 13 0000 130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</si>
  <si>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</si>
  <si>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Водное хозяйство</t>
  </si>
  <si>
    <t>04 06</t>
  </si>
  <si>
    <t>Ожидаемое  исполнение</t>
  </si>
  <si>
    <t xml:space="preserve">Ожидаемое исполнение </t>
  </si>
  <si>
    <t>100 1 03 02231 01 0000 110</t>
  </si>
  <si>
    <t>100 1 03 02241 01 0000 110</t>
  </si>
  <si>
    <t>100 1 03 02251 01 0000 110</t>
  </si>
  <si>
    <t>100 1 03 02261 01 0000 110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</si>
  <si>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</si>
  <si>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Молодежная политика</t>
  </si>
  <si>
    <t>07 07</t>
  </si>
  <si>
    <t>922 2 02 35118 13 0000 150</t>
  </si>
  <si>
    <t>922 2 02 29999 13 0000 150</t>
  </si>
  <si>
    <t>922 2 02 25555 13 0000 150</t>
  </si>
  <si>
    <t>922 2 02 20216 13 0000 150</t>
  </si>
  <si>
    <t>922 2 02 15002 13 0000 150</t>
  </si>
  <si>
    <t>922 2 02 15001 13 0000 150</t>
  </si>
  <si>
    <t>922 2 02 40014 13 0000 150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</si>
  <si>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</si>
  <si>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</si>
  <si>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Охрана окружающей среды</t>
  </si>
  <si>
    <t>Сбор, удаление отходов и очистка сточных вод</t>
  </si>
  <si>
    <t>06 00</t>
  </si>
  <si>
    <t>06 02</t>
  </si>
  <si>
    <t>Ожидаемое исполнение бюджета Наволокского городского поселения на 1 января 2023 года</t>
  </si>
  <si>
    <t>1. Доходы бюджета Наволокского городского поселения на 1  января 2023 года</t>
  </si>
  <si>
    <t>Утверждено на 2022г.  (руб.)</t>
  </si>
  <si>
    <t>Исполнено на 1 ноября 2022 г.   (руб.)</t>
  </si>
  <si>
    <t xml:space="preserve">2. Расходы бюджета Наволокского городского поселения на 1 января 2023 года </t>
  </si>
  <si>
    <t>Утверждено на 2022г.   (руб.)</t>
  </si>
  <si>
    <t>Исполнено на 1 ноября 2022г.    (руб.)</t>
  </si>
  <si>
    <t>182 1 01 02080 01 0000 110</t>
  </si>
  <si>
    <t>Налог на доходы физических лиц в части суммы налога, превышающей 650 000,00 рублей, относящейся к части налоговой базы, превышающей 5 000 000,00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</si>
  <si>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922 1 11 05025 13 0000 120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</si>
  <si>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</si>
  <si>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922 1 16 07010 13 0000 140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</si>
  <si>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</si>
  <si>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922 1 17 15030 13 0525 150</t>
  </si>
  <si>
    <t>Инициативные платежи, зачисляемые в бюджеты городских поселений (благоустройство общественной территории ул.Садовая с.Первомайский посредством устройства спортивно-игровой площадки )</t>
  </si>
  <si>
    <t>922 2 02 20041 13 0000 150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</si>
  <si>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</si>
  <si>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922 2 02 20299 13 0000 150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</si>
  <si>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</si>
  <si>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922 2 02 20302 13 0000 150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</si>
  <si>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</si>
  <si>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922 2 02 25519 13 0000 150</t>
  </si>
  <si>
    <t>Субсидии бюджетам городских поселений на поддержку отрасли культуры</t>
  </si>
  <si>
    <t>922 2 18 60010 13 0000 150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</si>
  <si>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</si>
  <si>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922 2 19 60010 13 0000 150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</si>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</sst>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2" fontId="7" fillId="0" borderId="1" xfId="0" applyNumberFormat="1" applyFont="1" applyBorder="1" applyAlignment="1">
      <alignment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/>
    </xf>
    <xf numFmtId="2" fontId="3" fillId="0" borderId="5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/>
    </xf>
    <xf numFmtId="2" fontId="2" fillId="0" borderId="0" xfId="0" applyNumberFormat="1" applyFont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/>
    </xf>
    <xf numFmtId="0" fontId="8" fillId="0" borderId="1" xfId="0" applyFont="1" applyBorder="1"/>
    <xf numFmtId="0" fontId="8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0" fillId="2" borderId="0" xfId="0" applyFill="1"/>
    <xf numFmtId="0" fontId="8" fillId="0" borderId="1" xfId="0" applyFont="1" applyFill="1" applyBorder="1" applyAlignment="1">
      <alignment horizontal="center" vertical="top"/>
    </xf>
    <xf numFmtId="2" fontId="8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top"/>
    </xf>
    <xf numFmtId="0" fontId="0" fillId="0" borderId="0" xfId="0" applyFill="1"/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zoomScale="136" zoomScaleNormal="136" workbookViewId="0">
      <selection activeCell="E13" sqref="E13"/>
    </sheetView>
  </sheetViews>
  <sheetFormatPr defaultRowHeight="15" x14ac:dyDescent="0.25"/>
  <cols>
    <col min="1" max="1" width="23.7109375" customWidth="1"/>
    <col min="2" max="2" width="33.140625" customWidth="1"/>
    <col min="3" max="4" width="12.42578125" customWidth="1"/>
    <col min="5" max="5" width="12.28515625" customWidth="1"/>
    <col min="6" max="6" width="12.85546875" customWidth="1"/>
  </cols>
  <sheetData>
    <row r="1" spans="1:6" x14ac:dyDescent="0.25">
      <c r="A1" s="54" t="s">
        <v>128</v>
      </c>
      <c r="B1" s="54"/>
      <c r="C1" s="54"/>
      <c r="D1" s="54"/>
      <c r="E1" s="54"/>
      <c r="F1" s="54"/>
    </row>
    <row r="3" spans="1:6" ht="15.75" thickBot="1" x14ac:dyDescent="0.3">
      <c r="A3" s="55" t="s">
        <v>129</v>
      </c>
      <c r="B3" s="55"/>
      <c r="C3" s="55"/>
      <c r="D3" s="55"/>
      <c r="E3" s="55"/>
      <c r="F3" s="55"/>
    </row>
    <row r="4" spans="1:6" ht="91.5" customHeight="1" thickBot="1" x14ac:dyDescent="0.3">
      <c r="A4" s="6" t="s">
        <v>0</v>
      </c>
      <c r="B4" s="6" t="s">
        <v>1</v>
      </c>
      <c r="C4" s="8" t="s">
        <v>130</v>
      </c>
      <c r="D4" s="8" t="s">
        <v>131</v>
      </c>
      <c r="E4" s="8" t="s">
        <v>106</v>
      </c>
      <c r="F4" s="8" t="s">
        <v>2</v>
      </c>
    </row>
    <row r="5" spans="1:6" x14ac:dyDescent="0.25">
      <c r="A5" s="5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</row>
    <row r="6" spans="1:6" ht="27.75" customHeight="1" x14ac:dyDescent="0.25">
      <c r="A6" s="11">
        <v>100</v>
      </c>
      <c r="B6" s="11" t="s">
        <v>3</v>
      </c>
      <c r="C6" s="9">
        <f>SUM(C7:C10)</f>
        <v>2128640</v>
      </c>
      <c r="D6" s="9">
        <f>SUM(D7:D10)</f>
        <v>2051747.6900000004</v>
      </c>
      <c r="E6" s="9">
        <f>SUM(E7:E10)</f>
        <v>2216690</v>
      </c>
      <c r="F6" s="9">
        <f>SUM(F7:F10)</f>
        <v>88050</v>
      </c>
    </row>
    <row r="7" spans="1:6" ht="91.5" customHeight="1" x14ac:dyDescent="0.25">
      <c r="A7" s="4" t="s">
        <v>108</v>
      </c>
      <c r="B7" s="4" t="s">
        <v>4</v>
      </c>
      <c r="C7" s="10">
        <v>962420</v>
      </c>
      <c r="D7" s="10">
        <v>1012644.51</v>
      </c>
      <c r="E7" s="10">
        <v>1050000</v>
      </c>
      <c r="F7" s="10">
        <f>E7-C7</f>
        <v>87580</v>
      </c>
    </row>
    <row r="8" spans="1:6" ht="117" customHeight="1" x14ac:dyDescent="0.25">
      <c r="A8" s="4" t="s">
        <v>109</v>
      </c>
      <c r="B8" s="4" t="s">
        <v>5</v>
      </c>
      <c r="C8" s="10">
        <v>5330</v>
      </c>
      <c r="D8" s="10">
        <v>5681.02</v>
      </c>
      <c r="E8" s="10">
        <v>5800</v>
      </c>
      <c r="F8" s="10">
        <f t="shared" ref="F8:F10" si="0">E8-C8</f>
        <v>470</v>
      </c>
    </row>
    <row r="9" spans="1:6" ht="105" customHeight="1" x14ac:dyDescent="0.25">
      <c r="A9" s="4" t="s">
        <v>110</v>
      </c>
      <c r="B9" s="4" t="s">
        <v>6</v>
      </c>
      <c r="C9" s="10">
        <v>1281570</v>
      </c>
      <c r="D9" s="10">
        <v>1150527.33</v>
      </c>
      <c r="E9" s="10">
        <v>1281570</v>
      </c>
      <c r="F9" s="10">
        <f t="shared" si="0"/>
        <v>0</v>
      </c>
    </row>
    <row r="10" spans="1:6" ht="102" x14ac:dyDescent="0.25">
      <c r="A10" s="4" t="s">
        <v>111</v>
      </c>
      <c r="B10" s="4" t="s">
        <v>7</v>
      </c>
      <c r="C10" s="10">
        <v>-120680</v>
      </c>
      <c r="D10" s="10">
        <v>-117105.17</v>
      </c>
      <c r="E10" s="10">
        <v>-120680</v>
      </c>
      <c r="F10" s="10">
        <f t="shared" si="0"/>
        <v>0</v>
      </c>
    </row>
    <row r="11" spans="1:6" ht="25.5" x14ac:dyDescent="0.25">
      <c r="A11" s="11">
        <v>182</v>
      </c>
      <c r="B11" s="11" t="s">
        <v>8</v>
      </c>
      <c r="C11" s="9">
        <f>SUM(C12:C19)</f>
        <v>73367400</v>
      </c>
      <c r="D11" s="9">
        <f>SUM(D12:D19)</f>
        <v>64061192.839999996</v>
      </c>
      <c r="E11" s="9">
        <f>SUM(E12:E19)</f>
        <v>78029880.730000004</v>
      </c>
      <c r="F11" s="9">
        <f>SUM(F12:F19)</f>
        <v>4662480.7300000004</v>
      </c>
    </row>
    <row r="12" spans="1:6" ht="102" x14ac:dyDescent="0.25">
      <c r="A12" s="4" t="s">
        <v>9</v>
      </c>
      <c r="B12" s="4" t="s">
        <v>10</v>
      </c>
      <c r="C12" s="10">
        <v>68372100</v>
      </c>
      <c r="D12" s="10">
        <v>59664038.579999998</v>
      </c>
      <c r="E12" s="10">
        <v>73025000</v>
      </c>
      <c r="F12" s="10">
        <f>E12-C12</f>
        <v>4652900</v>
      </c>
    </row>
    <row r="13" spans="1:6" ht="167.25" customHeight="1" x14ac:dyDescent="0.25">
      <c r="A13" s="4" t="s">
        <v>11</v>
      </c>
      <c r="B13" s="4" t="s">
        <v>12</v>
      </c>
      <c r="C13" s="10">
        <v>201000</v>
      </c>
      <c r="D13" s="10">
        <v>186375.84</v>
      </c>
      <c r="E13" s="10">
        <v>187000</v>
      </c>
      <c r="F13" s="10">
        <f t="shared" ref="F13:F19" si="1">E13-C13</f>
        <v>-14000</v>
      </c>
    </row>
    <row r="14" spans="1:6" ht="63.75" x14ac:dyDescent="0.25">
      <c r="A14" s="4" t="s">
        <v>13</v>
      </c>
      <c r="B14" s="4" t="s">
        <v>14</v>
      </c>
      <c r="C14" s="10">
        <v>193700</v>
      </c>
      <c r="D14" s="10">
        <v>627030.35</v>
      </c>
      <c r="E14" s="10">
        <v>630000</v>
      </c>
      <c r="F14" s="10">
        <f>E14-C14</f>
        <v>436300</v>
      </c>
    </row>
    <row r="15" spans="1:6" ht="140.25" x14ac:dyDescent="0.25">
      <c r="A15" s="4" t="s">
        <v>135</v>
      </c>
      <c r="B15" s="4" t="s">
        <v>136</v>
      </c>
      <c r="C15" s="10">
        <v>0</v>
      </c>
      <c r="D15" s="10">
        <v>760.76</v>
      </c>
      <c r="E15" s="10">
        <v>760.76</v>
      </c>
      <c r="F15" s="10">
        <f>E15-C15</f>
        <v>760.76</v>
      </c>
    </row>
    <row r="16" spans="1:6" x14ac:dyDescent="0.25">
      <c r="A16" s="4" t="s">
        <v>15</v>
      </c>
      <c r="B16" s="4" t="s">
        <v>16</v>
      </c>
      <c r="C16" s="10">
        <v>1000</v>
      </c>
      <c r="D16" s="10">
        <v>1780.24</v>
      </c>
      <c r="E16" s="10">
        <v>1780.24</v>
      </c>
      <c r="F16" s="10">
        <f t="shared" si="1"/>
        <v>780.24</v>
      </c>
    </row>
    <row r="17" spans="1:6" ht="63.75" x14ac:dyDescent="0.25">
      <c r="A17" s="4" t="s">
        <v>17</v>
      </c>
      <c r="B17" s="4" t="s">
        <v>18</v>
      </c>
      <c r="C17" s="10">
        <v>1150000</v>
      </c>
      <c r="D17" s="10">
        <v>447246.04</v>
      </c>
      <c r="E17" s="10">
        <v>845000</v>
      </c>
      <c r="F17" s="10">
        <f t="shared" si="1"/>
        <v>-305000</v>
      </c>
    </row>
    <row r="18" spans="1:6" ht="51" x14ac:dyDescent="0.25">
      <c r="A18" s="4" t="s">
        <v>19</v>
      </c>
      <c r="B18" s="4" t="s">
        <v>20</v>
      </c>
      <c r="C18" s="10">
        <v>2450000</v>
      </c>
      <c r="D18" s="10">
        <v>2505339.73</v>
      </c>
      <c r="E18" s="10">
        <v>2505339.73</v>
      </c>
      <c r="F18" s="10">
        <f t="shared" si="1"/>
        <v>55339.729999999981</v>
      </c>
    </row>
    <row r="19" spans="1:6" ht="51" x14ac:dyDescent="0.25">
      <c r="A19" s="4" t="s">
        <v>21</v>
      </c>
      <c r="B19" s="4" t="s">
        <v>22</v>
      </c>
      <c r="C19" s="10">
        <v>999600</v>
      </c>
      <c r="D19" s="10">
        <v>628621.30000000005</v>
      </c>
      <c r="E19" s="10">
        <v>835000</v>
      </c>
      <c r="F19" s="10">
        <f t="shared" si="1"/>
        <v>-164600</v>
      </c>
    </row>
    <row r="20" spans="1:6" ht="38.25" x14ac:dyDescent="0.25">
      <c r="A20" s="11">
        <v>922</v>
      </c>
      <c r="B20" s="11" t="s">
        <v>25</v>
      </c>
      <c r="C20" s="9">
        <f>SUM(C21:C42)</f>
        <v>286617174.29000002</v>
      </c>
      <c r="D20" s="9">
        <f>SUM(D21:D42)</f>
        <v>156218810.89000005</v>
      </c>
      <c r="E20" s="9">
        <f>SUM(E21:E42)</f>
        <v>278039647.73000002</v>
      </c>
      <c r="F20" s="9">
        <f>SUM(F21:F42)</f>
        <v>-8577526.5599999968</v>
      </c>
    </row>
    <row r="21" spans="1:6" ht="102" customHeight="1" x14ac:dyDescent="0.25">
      <c r="A21" s="4" t="s">
        <v>26</v>
      </c>
      <c r="B21" s="4" t="s">
        <v>23</v>
      </c>
      <c r="C21" s="10">
        <v>600000</v>
      </c>
      <c r="D21" s="10">
        <v>390922.8</v>
      </c>
      <c r="E21" s="10">
        <v>600000</v>
      </c>
      <c r="F21" s="10">
        <f>E21-C21</f>
        <v>0</v>
      </c>
    </row>
    <row r="22" spans="1:6" ht="90" customHeight="1" x14ac:dyDescent="0.25">
      <c r="A22" s="4" t="s">
        <v>137</v>
      </c>
      <c r="B22" s="4" t="s">
        <v>138</v>
      </c>
      <c r="C22" s="10">
        <v>59705</v>
      </c>
      <c r="D22" s="10">
        <v>59705</v>
      </c>
      <c r="E22" s="10">
        <v>59705</v>
      </c>
      <c r="F22" s="10">
        <f>E22-C22</f>
        <v>0</v>
      </c>
    </row>
    <row r="23" spans="1:6" ht="88.5" customHeight="1" x14ac:dyDescent="0.25">
      <c r="A23" s="4" t="s">
        <v>27</v>
      </c>
      <c r="B23" s="4" t="s">
        <v>28</v>
      </c>
      <c r="C23" s="10">
        <v>64800</v>
      </c>
      <c r="D23" s="10">
        <v>54633.13</v>
      </c>
      <c r="E23" s="10">
        <v>64800</v>
      </c>
      <c r="F23" s="10">
        <f t="shared" ref="F23:F42" si="2">E23-C23</f>
        <v>0</v>
      </c>
    </row>
    <row r="24" spans="1:6" ht="102" x14ac:dyDescent="0.25">
      <c r="A24" s="4" t="s">
        <v>29</v>
      </c>
      <c r="B24" s="4" t="s">
        <v>30</v>
      </c>
      <c r="C24" s="10">
        <v>597800</v>
      </c>
      <c r="D24" s="10">
        <v>546290.35</v>
      </c>
      <c r="E24" s="10">
        <v>597800</v>
      </c>
      <c r="F24" s="10">
        <f t="shared" si="2"/>
        <v>0</v>
      </c>
    </row>
    <row r="25" spans="1:6" ht="51" x14ac:dyDescent="0.25">
      <c r="A25" s="4" t="s">
        <v>102</v>
      </c>
      <c r="B25" s="4" t="s">
        <v>103</v>
      </c>
      <c r="C25" s="10">
        <v>11432</v>
      </c>
      <c r="D25" s="10">
        <v>11432</v>
      </c>
      <c r="E25" s="10">
        <v>11432</v>
      </c>
      <c r="F25" s="10">
        <f t="shared" si="2"/>
        <v>0</v>
      </c>
    </row>
    <row r="26" spans="1:6" ht="25.5" x14ac:dyDescent="0.25">
      <c r="A26" s="4" t="s">
        <v>100</v>
      </c>
      <c r="B26" s="4" t="s">
        <v>101</v>
      </c>
      <c r="C26" s="10">
        <v>64077.279999999999</v>
      </c>
      <c r="D26" s="10">
        <v>264077.28000000003</v>
      </c>
      <c r="E26" s="10">
        <v>264077.28000000003</v>
      </c>
      <c r="F26" s="10">
        <f t="shared" si="2"/>
        <v>200000.00000000003</v>
      </c>
    </row>
    <row r="27" spans="1:6" ht="63.75" x14ac:dyDescent="0.25">
      <c r="A27" s="3" t="s">
        <v>31</v>
      </c>
      <c r="B27" s="4" t="s">
        <v>24</v>
      </c>
      <c r="C27" s="10">
        <v>125000</v>
      </c>
      <c r="D27" s="10">
        <v>516009.3</v>
      </c>
      <c r="E27" s="10">
        <v>516009.3</v>
      </c>
      <c r="F27" s="10">
        <f t="shared" si="2"/>
        <v>391009.3</v>
      </c>
    </row>
    <row r="28" spans="1:6" ht="102" x14ac:dyDescent="0.25">
      <c r="A28" s="3" t="s">
        <v>139</v>
      </c>
      <c r="B28" s="4" t="s">
        <v>140</v>
      </c>
      <c r="C28" s="10">
        <v>19547.18</v>
      </c>
      <c r="D28" s="10">
        <v>51589.69</v>
      </c>
      <c r="E28" s="10">
        <v>51589.69</v>
      </c>
      <c r="F28" s="10">
        <f t="shared" si="2"/>
        <v>32042.510000000002</v>
      </c>
    </row>
    <row r="29" spans="1:6" ht="89.25" x14ac:dyDescent="0.25">
      <c r="A29" s="3" t="s">
        <v>141</v>
      </c>
      <c r="B29" s="4" t="s">
        <v>142</v>
      </c>
      <c r="C29" s="10">
        <v>12000</v>
      </c>
      <c r="D29" s="29">
        <v>11821.42</v>
      </c>
      <c r="E29" s="10">
        <v>11821.42</v>
      </c>
      <c r="F29" s="10">
        <f t="shared" si="2"/>
        <v>-178.57999999999993</v>
      </c>
    </row>
    <row r="30" spans="1:6" ht="38.25" x14ac:dyDescent="0.25">
      <c r="A30" s="3" t="s">
        <v>120</v>
      </c>
      <c r="B30" s="4" t="s">
        <v>32</v>
      </c>
      <c r="C30" s="10">
        <v>14417400</v>
      </c>
      <c r="D30" s="10">
        <v>12014500</v>
      </c>
      <c r="E30" s="10">
        <v>14417400</v>
      </c>
      <c r="F30" s="10">
        <f t="shared" si="2"/>
        <v>0</v>
      </c>
    </row>
    <row r="31" spans="1:6" ht="51" x14ac:dyDescent="0.25">
      <c r="A31" s="3" t="s">
        <v>119</v>
      </c>
      <c r="B31" s="4" t="s">
        <v>98</v>
      </c>
      <c r="C31" s="10">
        <v>3615764.38</v>
      </c>
      <c r="D31" s="10">
        <v>2854344.38</v>
      </c>
      <c r="E31" s="10">
        <v>3615764.38</v>
      </c>
      <c r="F31" s="10">
        <f t="shared" si="2"/>
        <v>0</v>
      </c>
    </row>
    <row r="32" spans="1:6" ht="102" x14ac:dyDescent="0.25">
      <c r="A32" s="3" t="s">
        <v>143</v>
      </c>
      <c r="B32" s="4" t="s">
        <v>144</v>
      </c>
      <c r="C32" s="10">
        <v>13077766.5</v>
      </c>
      <c r="D32" s="10">
        <v>13077054</v>
      </c>
      <c r="E32" s="10">
        <v>13077054</v>
      </c>
      <c r="F32" s="10">
        <f t="shared" si="2"/>
        <v>-712.5</v>
      </c>
    </row>
    <row r="33" spans="1:6" ht="128.25" customHeight="1" x14ac:dyDescent="0.25">
      <c r="A33" s="3" t="s">
        <v>118</v>
      </c>
      <c r="B33" s="4" t="s">
        <v>112</v>
      </c>
      <c r="C33" s="10">
        <v>3120446.84</v>
      </c>
      <c r="D33" s="29">
        <v>2861065.6</v>
      </c>
      <c r="E33" s="10">
        <v>2861065.6</v>
      </c>
      <c r="F33" s="10">
        <f t="shared" si="2"/>
        <v>-259381.23999999976</v>
      </c>
    </row>
    <row r="34" spans="1:6" ht="88.5" customHeight="1" x14ac:dyDescent="0.25">
      <c r="A34" s="3" t="s">
        <v>145</v>
      </c>
      <c r="B34" s="4" t="s">
        <v>146</v>
      </c>
      <c r="C34" s="10">
        <v>106158311</v>
      </c>
      <c r="D34" s="29">
        <v>66234660.210000001</v>
      </c>
      <c r="E34" s="10">
        <v>97338311</v>
      </c>
      <c r="F34" s="10">
        <f t="shared" si="2"/>
        <v>-8820000</v>
      </c>
    </row>
    <row r="35" spans="1:6" ht="77.25" customHeight="1" x14ac:dyDescent="0.25">
      <c r="A35" s="3" t="s">
        <v>147</v>
      </c>
      <c r="B35" s="4" t="s">
        <v>148</v>
      </c>
      <c r="C35" s="10">
        <v>1072306</v>
      </c>
      <c r="D35" s="29">
        <v>669036.86</v>
      </c>
      <c r="E35" s="10">
        <v>982306</v>
      </c>
      <c r="F35" s="10">
        <f t="shared" si="2"/>
        <v>-90000</v>
      </c>
    </row>
    <row r="36" spans="1:6" ht="41.25" customHeight="1" x14ac:dyDescent="0.25">
      <c r="A36" s="3" t="s">
        <v>149</v>
      </c>
      <c r="B36" s="4" t="s">
        <v>150</v>
      </c>
      <c r="C36" s="10">
        <v>55694</v>
      </c>
      <c r="D36" s="29">
        <v>55694</v>
      </c>
      <c r="E36" s="10">
        <v>55694</v>
      </c>
      <c r="F36" s="10">
        <f t="shared" si="2"/>
        <v>0</v>
      </c>
    </row>
    <row r="37" spans="1:6" ht="89.25" x14ac:dyDescent="0.25">
      <c r="A37" s="3" t="s">
        <v>117</v>
      </c>
      <c r="B37" s="4" t="s">
        <v>99</v>
      </c>
      <c r="C37" s="10">
        <v>35000000</v>
      </c>
      <c r="D37" s="10">
        <v>34047531.450000003</v>
      </c>
      <c r="E37" s="10">
        <v>35000000</v>
      </c>
      <c r="F37" s="10">
        <f t="shared" si="2"/>
        <v>0</v>
      </c>
    </row>
    <row r="38" spans="1:6" ht="25.5" x14ac:dyDescent="0.25">
      <c r="A38" s="4" t="s">
        <v>116</v>
      </c>
      <c r="B38" s="4" t="s">
        <v>33</v>
      </c>
      <c r="C38" s="10">
        <v>107506363.56999999</v>
      </c>
      <c r="D38" s="10">
        <v>21686882.079999998</v>
      </c>
      <c r="E38" s="10">
        <v>107476057.52</v>
      </c>
      <c r="F38" s="10">
        <f t="shared" si="2"/>
        <v>-30306.04999999702</v>
      </c>
    </row>
    <row r="39" spans="1:6" ht="53.25" customHeight="1" x14ac:dyDescent="0.25">
      <c r="A39" s="4" t="s">
        <v>115</v>
      </c>
      <c r="B39" s="4" t="s">
        <v>34</v>
      </c>
      <c r="C39" s="10">
        <v>505300</v>
      </c>
      <c r="D39" s="10">
        <v>414720.8</v>
      </c>
      <c r="E39" s="10">
        <v>505300</v>
      </c>
      <c r="F39" s="10">
        <f t="shared" si="2"/>
        <v>0</v>
      </c>
    </row>
    <row r="40" spans="1:6" ht="89.25" customHeight="1" x14ac:dyDescent="0.25">
      <c r="A40" s="4" t="s">
        <v>121</v>
      </c>
      <c r="B40" s="4" t="s">
        <v>35</v>
      </c>
      <c r="C40" s="10">
        <v>489860</v>
      </c>
      <c r="D40" s="10">
        <v>353240</v>
      </c>
      <c r="E40" s="10">
        <v>489860</v>
      </c>
      <c r="F40" s="10">
        <f t="shared" si="2"/>
        <v>0</v>
      </c>
    </row>
    <row r="41" spans="1:6" ht="78" customHeight="1" x14ac:dyDescent="0.25">
      <c r="A41" s="4" t="s">
        <v>151</v>
      </c>
      <c r="B41" s="4" t="s">
        <v>152</v>
      </c>
      <c r="C41" s="10">
        <v>70037.240000000005</v>
      </c>
      <c r="D41" s="10">
        <v>70037.240000000005</v>
      </c>
      <c r="E41" s="10">
        <v>70037.240000000005</v>
      </c>
      <c r="F41" s="10">
        <f t="shared" si="2"/>
        <v>0</v>
      </c>
    </row>
    <row r="42" spans="1:6" ht="67.5" customHeight="1" x14ac:dyDescent="0.25">
      <c r="A42" s="4" t="s">
        <v>153</v>
      </c>
      <c r="B42" s="4" t="s">
        <v>154</v>
      </c>
      <c r="C42" s="10">
        <v>-26436.7</v>
      </c>
      <c r="D42" s="10">
        <v>-26436.7</v>
      </c>
      <c r="E42" s="10">
        <v>-26436.7</v>
      </c>
      <c r="F42" s="10">
        <f t="shared" si="2"/>
        <v>0</v>
      </c>
    </row>
    <row r="43" spans="1:6" x14ac:dyDescent="0.25">
      <c r="A43" s="12" t="s">
        <v>36</v>
      </c>
      <c r="B43" s="12"/>
      <c r="C43" s="9">
        <f>C6+C11+C20</f>
        <v>362113214.29000002</v>
      </c>
      <c r="D43" s="9">
        <f>D6+D11+D20</f>
        <v>222331751.42000005</v>
      </c>
      <c r="E43" s="9">
        <f>E6+E11+E20</f>
        <v>358286218.46000004</v>
      </c>
      <c r="F43" s="9">
        <f>F6+F11+F20</f>
        <v>-3826995.8299999963</v>
      </c>
    </row>
  </sheetData>
  <mergeCells count="2">
    <mergeCell ref="A1:F1"/>
    <mergeCell ref="A3:F3"/>
  </mergeCells>
  <pageMargins left="0" right="0" top="0" bottom="0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H43"/>
  <sheetViews>
    <sheetView tabSelected="1" topLeftCell="A4" zoomScale="118" zoomScaleNormal="118" workbookViewId="0">
      <selection activeCell="H16" sqref="H16"/>
    </sheetView>
  </sheetViews>
  <sheetFormatPr defaultRowHeight="15" x14ac:dyDescent="0.25"/>
  <cols>
    <col min="1" max="1" width="32.140625" customWidth="1"/>
    <col min="2" max="2" width="4.42578125" customWidth="1"/>
    <col min="3" max="3" width="5.85546875" customWidth="1"/>
    <col min="4" max="4" width="12" customWidth="1"/>
    <col min="5" max="5" width="4.85546875" customWidth="1"/>
    <col min="6" max="6" width="13" customWidth="1"/>
    <col min="7" max="7" width="12.28515625" customWidth="1"/>
    <col min="8" max="8" width="12.140625" customWidth="1"/>
    <col min="9" max="9" width="13.140625" customWidth="1"/>
  </cols>
  <sheetData>
    <row r="1" spans="1:9" x14ac:dyDescent="0.25">
      <c r="A1" s="54"/>
      <c r="B1" s="54"/>
      <c r="C1" s="54"/>
      <c r="D1" s="54"/>
      <c r="E1" s="54"/>
      <c r="F1" s="54"/>
      <c r="G1" s="54"/>
      <c r="H1" s="54"/>
      <c r="I1" s="54"/>
    </row>
    <row r="2" spans="1:9" x14ac:dyDescent="0.25">
      <c r="A2" s="56" t="s">
        <v>132</v>
      </c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56"/>
      <c r="B3" s="56"/>
      <c r="C3" s="56"/>
      <c r="D3" s="56"/>
      <c r="E3" s="56"/>
      <c r="F3" s="56"/>
      <c r="G3" s="56"/>
      <c r="H3" s="56"/>
      <c r="I3" s="56"/>
    </row>
    <row r="4" spans="1:9" ht="93" customHeight="1" x14ac:dyDescent="0.25">
      <c r="A4" s="11" t="s">
        <v>37</v>
      </c>
      <c r="B4" s="1" t="s">
        <v>38</v>
      </c>
      <c r="C4" s="1" t="s">
        <v>39</v>
      </c>
      <c r="D4" s="22" t="s">
        <v>42</v>
      </c>
      <c r="E4" s="22" t="s">
        <v>41</v>
      </c>
      <c r="F4" s="23" t="s">
        <v>133</v>
      </c>
      <c r="G4" s="23" t="s">
        <v>134</v>
      </c>
      <c r="H4" s="22" t="s">
        <v>107</v>
      </c>
      <c r="I4" s="22" t="s">
        <v>2</v>
      </c>
    </row>
    <row r="5" spans="1:9" x14ac:dyDescent="0.25">
      <c r="A5" s="13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25.5" x14ac:dyDescent="0.25">
      <c r="A6" s="1" t="s">
        <v>43</v>
      </c>
      <c r="B6" s="11">
        <v>921</v>
      </c>
      <c r="C6" s="20" t="s">
        <v>93</v>
      </c>
      <c r="D6" s="20" t="s">
        <v>94</v>
      </c>
      <c r="E6" s="27" t="s">
        <v>95</v>
      </c>
      <c r="F6" s="9">
        <f>F7</f>
        <v>578300</v>
      </c>
      <c r="G6" s="9">
        <f>G7</f>
        <v>433133.05</v>
      </c>
      <c r="H6" s="9">
        <f>H7</f>
        <v>578300</v>
      </c>
      <c r="I6" s="9">
        <f>I7</f>
        <v>0</v>
      </c>
    </row>
    <row r="7" spans="1:9" x14ac:dyDescent="0.25">
      <c r="A7" s="18" t="s">
        <v>44</v>
      </c>
      <c r="B7" s="19">
        <v>921</v>
      </c>
      <c r="C7" s="19" t="s">
        <v>40</v>
      </c>
      <c r="D7" s="19" t="s">
        <v>94</v>
      </c>
      <c r="E7" s="28" t="s">
        <v>95</v>
      </c>
      <c r="F7" s="17">
        <f>F8+F9</f>
        <v>578300</v>
      </c>
      <c r="G7" s="17">
        <f>G8+G9</f>
        <v>433133.05</v>
      </c>
      <c r="H7" s="17">
        <f>H8+H9</f>
        <v>578300</v>
      </c>
      <c r="I7" s="17">
        <f>I8+I9</f>
        <v>0</v>
      </c>
    </row>
    <row r="8" spans="1:9" ht="63.75" x14ac:dyDescent="0.25">
      <c r="A8" s="32" t="s">
        <v>47</v>
      </c>
      <c r="B8" s="33">
        <v>921</v>
      </c>
      <c r="C8" s="33" t="s">
        <v>48</v>
      </c>
      <c r="D8" s="33" t="s">
        <v>94</v>
      </c>
      <c r="E8" s="30" t="s">
        <v>95</v>
      </c>
      <c r="F8" s="34">
        <v>555100</v>
      </c>
      <c r="G8" s="34">
        <v>430683.05</v>
      </c>
      <c r="H8" s="35">
        <v>555100</v>
      </c>
      <c r="I8" s="35">
        <f>H8-F8</f>
        <v>0</v>
      </c>
    </row>
    <row r="9" spans="1:9" ht="15" customHeight="1" x14ac:dyDescent="0.25">
      <c r="A9" s="36" t="s">
        <v>49</v>
      </c>
      <c r="B9" s="33">
        <v>921</v>
      </c>
      <c r="C9" s="33" t="s">
        <v>50</v>
      </c>
      <c r="D9" s="33" t="s">
        <v>94</v>
      </c>
      <c r="E9" s="30" t="s">
        <v>95</v>
      </c>
      <c r="F9" s="34">
        <v>23200</v>
      </c>
      <c r="G9" s="34">
        <v>2450</v>
      </c>
      <c r="H9" s="35">
        <v>23200</v>
      </c>
      <c r="I9" s="35">
        <f t="shared" ref="I9" si="0">H9-F9</f>
        <v>0</v>
      </c>
    </row>
    <row r="10" spans="1:9" ht="25.5" x14ac:dyDescent="0.25">
      <c r="A10" s="24" t="s">
        <v>51</v>
      </c>
      <c r="B10" s="25">
        <v>922</v>
      </c>
      <c r="C10" s="25" t="s">
        <v>93</v>
      </c>
      <c r="D10" s="25" t="s">
        <v>94</v>
      </c>
      <c r="E10" s="27" t="s">
        <v>95</v>
      </c>
      <c r="F10" s="26">
        <f>F11+F16+F18+F20+F24+F30+F33+F35+F38+F28</f>
        <v>373522416.24000001</v>
      </c>
      <c r="G10" s="26">
        <f>G11+G16+G18+G20+G24+G30+G33+G35+G38+G28</f>
        <v>212477676.69999999</v>
      </c>
      <c r="H10" s="26">
        <f>H11+H16+H18+H20+H24+H30+H33+H35+H38+H28</f>
        <v>364136732.25</v>
      </c>
      <c r="I10" s="26">
        <f>I11+I16+I18+I20+I24+I30+I33+I35+I38+I28</f>
        <v>-9385683.9900000002</v>
      </c>
    </row>
    <row r="11" spans="1:9" x14ac:dyDescent="0.25">
      <c r="A11" s="12" t="s">
        <v>44</v>
      </c>
      <c r="B11" s="14">
        <v>921</v>
      </c>
      <c r="C11" s="14" t="s">
        <v>40</v>
      </c>
      <c r="D11" s="14" t="s">
        <v>94</v>
      </c>
      <c r="E11" s="27" t="s">
        <v>95</v>
      </c>
      <c r="F11" s="26">
        <f>F12+F13+F14+F15</f>
        <v>19383227.66</v>
      </c>
      <c r="G11" s="26">
        <f>G12+G13+G14+G15</f>
        <v>14137047.539999999</v>
      </c>
      <c r="H11" s="26">
        <f>H12+H13+H14+H15</f>
        <v>19303227.66</v>
      </c>
      <c r="I11" s="26">
        <f>I12+I13+I14+I15</f>
        <v>-80000</v>
      </c>
    </row>
    <row r="12" spans="1:9" ht="51" x14ac:dyDescent="0.25">
      <c r="A12" s="32" t="s">
        <v>45</v>
      </c>
      <c r="B12" s="37">
        <v>922</v>
      </c>
      <c r="C12" s="37" t="s">
        <v>46</v>
      </c>
      <c r="D12" s="33" t="s">
        <v>94</v>
      </c>
      <c r="E12" s="30" t="s">
        <v>95</v>
      </c>
      <c r="F12" s="38">
        <v>921863</v>
      </c>
      <c r="G12" s="38">
        <v>494280.29</v>
      </c>
      <c r="H12" s="35">
        <v>921863</v>
      </c>
      <c r="I12" s="35">
        <f>H12-F12</f>
        <v>0</v>
      </c>
    </row>
    <row r="13" spans="1:9" ht="76.5" x14ac:dyDescent="0.25">
      <c r="A13" s="32" t="s">
        <v>53</v>
      </c>
      <c r="B13" s="33">
        <v>922</v>
      </c>
      <c r="C13" s="33" t="s">
        <v>52</v>
      </c>
      <c r="D13" s="33" t="s">
        <v>94</v>
      </c>
      <c r="E13" s="30" t="s">
        <v>95</v>
      </c>
      <c r="F13" s="34">
        <v>12979937</v>
      </c>
      <c r="G13" s="34">
        <v>9901853.5600000005</v>
      </c>
      <c r="H13" s="35">
        <v>12979937</v>
      </c>
      <c r="I13" s="35">
        <f t="shared" ref="I13:I15" si="1">H13-F13</f>
        <v>0</v>
      </c>
    </row>
    <row r="14" spans="1:9" x14ac:dyDescent="0.25">
      <c r="A14" s="36" t="s">
        <v>54</v>
      </c>
      <c r="B14" s="33">
        <v>922</v>
      </c>
      <c r="C14" s="33" t="s">
        <v>55</v>
      </c>
      <c r="D14" s="33" t="s">
        <v>94</v>
      </c>
      <c r="E14" s="39" t="s">
        <v>95</v>
      </c>
      <c r="F14" s="34">
        <v>80000</v>
      </c>
      <c r="G14" s="34">
        <v>0</v>
      </c>
      <c r="H14" s="35">
        <v>0</v>
      </c>
      <c r="I14" s="35">
        <f t="shared" si="1"/>
        <v>-80000</v>
      </c>
    </row>
    <row r="15" spans="1:9" x14ac:dyDescent="0.25">
      <c r="A15" s="36" t="s">
        <v>49</v>
      </c>
      <c r="B15" s="33">
        <v>922</v>
      </c>
      <c r="C15" s="33" t="s">
        <v>50</v>
      </c>
      <c r="D15" s="33" t="s">
        <v>94</v>
      </c>
      <c r="E15" s="39" t="s">
        <v>95</v>
      </c>
      <c r="F15" s="34">
        <v>5401427.6600000001</v>
      </c>
      <c r="G15" s="34">
        <v>3740913.69</v>
      </c>
      <c r="H15" s="35">
        <v>5401427.6600000001</v>
      </c>
      <c r="I15" s="35">
        <f t="shared" si="1"/>
        <v>0</v>
      </c>
    </row>
    <row r="16" spans="1:9" x14ac:dyDescent="0.25">
      <c r="A16" s="12" t="s">
        <v>56</v>
      </c>
      <c r="B16" s="14">
        <v>922</v>
      </c>
      <c r="C16" s="14" t="s">
        <v>92</v>
      </c>
      <c r="D16" s="14" t="s">
        <v>94</v>
      </c>
      <c r="E16" s="27" t="s">
        <v>95</v>
      </c>
      <c r="F16" s="9">
        <f>F17</f>
        <v>505300</v>
      </c>
      <c r="G16" s="9">
        <f>G17</f>
        <v>414720.8</v>
      </c>
      <c r="H16" s="9">
        <f>H17</f>
        <v>505300</v>
      </c>
      <c r="I16" s="9">
        <f>I17</f>
        <v>0</v>
      </c>
    </row>
    <row r="17" spans="1:164" ht="25.5" x14ac:dyDescent="0.25">
      <c r="A17" s="32" t="s">
        <v>58</v>
      </c>
      <c r="B17" s="33">
        <v>922</v>
      </c>
      <c r="C17" s="33" t="s">
        <v>59</v>
      </c>
      <c r="D17" s="33" t="s">
        <v>94</v>
      </c>
      <c r="E17" s="30" t="s">
        <v>95</v>
      </c>
      <c r="F17" s="34">
        <v>505300</v>
      </c>
      <c r="G17" s="34">
        <v>414720.8</v>
      </c>
      <c r="H17" s="16">
        <v>505300</v>
      </c>
      <c r="I17" s="35">
        <f>H17-F17</f>
        <v>0</v>
      </c>
    </row>
    <row r="18" spans="1:164" ht="25.5" x14ac:dyDescent="0.25">
      <c r="A18" s="1" t="s">
        <v>60</v>
      </c>
      <c r="B18" s="20">
        <v>922</v>
      </c>
      <c r="C18" s="20" t="s">
        <v>57</v>
      </c>
      <c r="D18" s="20" t="s">
        <v>94</v>
      </c>
      <c r="E18" s="27" t="s">
        <v>95</v>
      </c>
      <c r="F18" s="9">
        <f>F19</f>
        <v>509631.6</v>
      </c>
      <c r="G18" s="9">
        <f>G19</f>
        <v>462120.5</v>
      </c>
      <c r="H18" s="9">
        <f>H19</f>
        <v>509631.6</v>
      </c>
      <c r="I18" s="9">
        <f>I19</f>
        <v>0</v>
      </c>
    </row>
    <row r="19" spans="1:164" ht="51" x14ac:dyDescent="0.25">
      <c r="A19" s="32" t="s">
        <v>123</v>
      </c>
      <c r="B19" s="33">
        <v>922</v>
      </c>
      <c r="C19" s="33" t="s">
        <v>122</v>
      </c>
      <c r="D19" s="33" t="s">
        <v>94</v>
      </c>
      <c r="E19" s="30" t="s">
        <v>95</v>
      </c>
      <c r="F19" s="34">
        <v>509631.6</v>
      </c>
      <c r="G19" s="34">
        <v>462120.5</v>
      </c>
      <c r="H19" s="35">
        <v>509631.6</v>
      </c>
      <c r="I19" s="35">
        <f>H19-F19</f>
        <v>0</v>
      </c>
    </row>
    <row r="20" spans="1:164" x14ac:dyDescent="0.25">
      <c r="A20" s="21" t="s">
        <v>61</v>
      </c>
      <c r="B20" s="14">
        <v>922</v>
      </c>
      <c r="C20" s="14" t="s">
        <v>62</v>
      </c>
      <c r="D20" s="14" t="s">
        <v>94</v>
      </c>
      <c r="E20" s="27" t="s">
        <v>95</v>
      </c>
      <c r="F20" s="9">
        <f>F22+F23+F21</f>
        <v>37778181.609999999</v>
      </c>
      <c r="G20" s="9">
        <f>G22+G23+G21</f>
        <v>29345305.719999999</v>
      </c>
      <c r="H20" s="9">
        <f>H22+H23+H21</f>
        <v>37472497.620000005</v>
      </c>
      <c r="I20" s="9">
        <f>I22+I23+I21</f>
        <v>-305683.99000000046</v>
      </c>
    </row>
    <row r="21" spans="1:164" ht="15" customHeight="1" x14ac:dyDescent="0.25">
      <c r="A21" s="32" t="s">
        <v>104</v>
      </c>
      <c r="B21" s="41">
        <v>922</v>
      </c>
      <c r="C21" s="41" t="s">
        <v>105</v>
      </c>
      <c r="D21" s="42" t="s">
        <v>94</v>
      </c>
      <c r="E21" s="39" t="s">
        <v>95</v>
      </c>
      <c r="F21" s="38">
        <v>2098799.5499999998</v>
      </c>
      <c r="G21" s="38">
        <v>1877002</v>
      </c>
      <c r="H21" s="43">
        <v>2066898.45</v>
      </c>
      <c r="I21" s="43">
        <f>H21-F21</f>
        <v>-31901.09999999986</v>
      </c>
    </row>
    <row r="22" spans="1:164" ht="25.5" x14ac:dyDescent="0.25">
      <c r="A22" s="32" t="s">
        <v>63</v>
      </c>
      <c r="B22" s="33">
        <v>922</v>
      </c>
      <c r="C22" s="33" t="s">
        <v>64</v>
      </c>
      <c r="D22" s="33" t="s">
        <v>94</v>
      </c>
      <c r="E22" s="30" t="s">
        <v>95</v>
      </c>
      <c r="F22" s="34">
        <v>34223893.039999999</v>
      </c>
      <c r="G22" s="34">
        <v>27133149.559999999</v>
      </c>
      <c r="H22" s="35">
        <v>33950110.149999999</v>
      </c>
      <c r="I22" s="43">
        <f t="shared" ref="I22:I23" si="2">H22-F22</f>
        <v>-273782.8900000006</v>
      </c>
    </row>
    <row r="23" spans="1:164" ht="25.5" x14ac:dyDescent="0.25">
      <c r="A23" s="32" t="s">
        <v>65</v>
      </c>
      <c r="B23" s="33">
        <v>922</v>
      </c>
      <c r="C23" s="33" t="s">
        <v>66</v>
      </c>
      <c r="D23" s="33" t="s">
        <v>94</v>
      </c>
      <c r="E23" s="39" t="s">
        <v>95</v>
      </c>
      <c r="F23" s="34">
        <v>1455489.02</v>
      </c>
      <c r="G23" s="34">
        <v>335154.15999999997</v>
      </c>
      <c r="H23" s="35">
        <v>1455489.02</v>
      </c>
      <c r="I23" s="43">
        <f t="shared" si="2"/>
        <v>0</v>
      </c>
    </row>
    <row r="24" spans="1:164" x14ac:dyDescent="0.25">
      <c r="A24" s="12" t="s">
        <v>67</v>
      </c>
      <c r="B24" s="14">
        <v>922</v>
      </c>
      <c r="C24" s="14" t="s">
        <v>68</v>
      </c>
      <c r="D24" s="14" t="s">
        <v>94</v>
      </c>
      <c r="E24" s="27" t="s">
        <v>95</v>
      </c>
      <c r="F24" s="9">
        <f>F25+F26+F27</f>
        <v>174912442.99000001</v>
      </c>
      <c r="G24" s="9">
        <f>G25+G26+G27</f>
        <v>122928570.89</v>
      </c>
      <c r="H24" s="9">
        <f>H25+H26+H27</f>
        <v>165912442.99000001</v>
      </c>
      <c r="I24" s="9">
        <f>I25+I26+I27</f>
        <v>-9000000</v>
      </c>
    </row>
    <row r="25" spans="1:164" x14ac:dyDescent="0.25">
      <c r="A25" s="36" t="s">
        <v>69</v>
      </c>
      <c r="B25" s="42">
        <v>922</v>
      </c>
      <c r="C25" s="42" t="s">
        <v>70</v>
      </c>
      <c r="D25" s="42" t="s">
        <v>94</v>
      </c>
      <c r="E25" s="39" t="s">
        <v>95</v>
      </c>
      <c r="F25" s="34">
        <v>111580408.29000001</v>
      </c>
      <c r="G25" s="34">
        <v>68651567.719999999</v>
      </c>
      <c r="H25" s="35">
        <v>102580408.29000001</v>
      </c>
      <c r="I25" s="35">
        <f>H25-F25</f>
        <v>-9000000</v>
      </c>
    </row>
    <row r="26" spans="1:164" x14ac:dyDescent="0.25">
      <c r="A26" s="44" t="s">
        <v>71</v>
      </c>
      <c r="B26" s="33">
        <v>922</v>
      </c>
      <c r="C26" s="33" t="s">
        <v>72</v>
      </c>
      <c r="D26" s="42" t="s">
        <v>94</v>
      </c>
      <c r="E26" s="39" t="s">
        <v>95</v>
      </c>
      <c r="F26" s="34">
        <v>1192151.3999999999</v>
      </c>
      <c r="G26" s="34">
        <v>140088.48000000001</v>
      </c>
      <c r="H26" s="35">
        <v>1192151.3999999999</v>
      </c>
      <c r="I26" s="35">
        <f t="shared" ref="I26:I27" si="3">H26-F26</f>
        <v>0</v>
      </c>
    </row>
    <row r="27" spans="1:164" x14ac:dyDescent="0.25">
      <c r="A27" s="44" t="s">
        <v>73</v>
      </c>
      <c r="B27" s="33">
        <v>922</v>
      </c>
      <c r="C27" s="33" t="s">
        <v>74</v>
      </c>
      <c r="D27" s="42" t="s">
        <v>94</v>
      </c>
      <c r="E27" s="39" t="s">
        <v>95</v>
      </c>
      <c r="F27" s="34">
        <v>62139883.299999997</v>
      </c>
      <c r="G27" s="34">
        <v>54136914.689999998</v>
      </c>
      <c r="H27" s="35">
        <v>62139883.299999997</v>
      </c>
      <c r="I27" s="35">
        <f t="shared" si="3"/>
        <v>0</v>
      </c>
    </row>
    <row r="28" spans="1:164" ht="14.25" customHeight="1" x14ac:dyDescent="0.25">
      <c r="A28" s="22" t="s">
        <v>124</v>
      </c>
      <c r="B28" s="46">
        <v>922</v>
      </c>
      <c r="C28" s="46" t="s">
        <v>126</v>
      </c>
      <c r="D28" s="46" t="s">
        <v>94</v>
      </c>
      <c r="E28" s="27" t="s">
        <v>95</v>
      </c>
      <c r="F28" s="50">
        <f>F29</f>
        <v>100611552.45</v>
      </c>
      <c r="G28" s="9">
        <f>G29</f>
        <v>15400591.109999999</v>
      </c>
      <c r="H28" s="15">
        <f>H29</f>
        <v>100611552.45</v>
      </c>
      <c r="I28" s="15">
        <f>I29</f>
        <v>0</v>
      </c>
    </row>
    <row r="29" spans="1:164" ht="27" customHeight="1" x14ac:dyDescent="0.25">
      <c r="A29" s="40" t="s">
        <v>125</v>
      </c>
      <c r="B29" s="48">
        <v>922</v>
      </c>
      <c r="C29" s="48" t="s">
        <v>127</v>
      </c>
      <c r="D29" s="48" t="s">
        <v>94</v>
      </c>
      <c r="E29" s="39" t="s">
        <v>95</v>
      </c>
      <c r="F29" s="49">
        <v>100611552.45</v>
      </c>
      <c r="G29" s="34">
        <v>15400591.109999999</v>
      </c>
      <c r="H29" s="35">
        <v>100611552.45</v>
      </c>
      <c r="I29" s="35">
        <f t="shared" ref="I29" si="4">H29-F29</f>
        <v>0</v>
      </c>
    </row>
    <row r="30" spans="1:164" s="47" customFormat="1" x14ac:dyDescent="0.25">
      <c r="A30" s="45" t="s">
        <v>75</v>
      </c>
      <c r="B30" s="46">
        <v>922</v>
      </c>
      <c r="C30" s="46" t="s">
        <v>76</v>
      </c>
      <c r="D30" s="51" t="s">
        <v>94</v>
      </c>
      <c r="E30" s="52" t="s">
        <v>95</v>
      </c>
      <c r="F30" s="50">
        <f>F31+F32</f>
        <v>250000</v>
      </c>
      <c r="G30" s="50">
        <f>G31+G32</f>
        <v>75311.13</v>
      </c>
      <c r="H30" s="50">
        <f>H31+H32</f>
        <v>250000</v>
      </c>
      <c r="I30" s="50">
        <f>I31+I32</f>
        <v>0</v>
      </c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</row>
    <row r="31" spans="1:164" ht="38.25" x14ac:dyDescent="0.25">
      <c r="A31" s="32" t="s">
        <v>97</v>
      </c>
      <c r="B31" s="33">
        <v>922</v>
      </c>
      <c r="C31" s="33" t="s">
        <v>96</v>
      </c>
      <c r="D31" s="33" t="s">
        <v>94</v>
      </c>
      <c r="E31" s="39" t="s">
        <v>95</v>
      </c>
      <c r="F31" s="34">
        <v>50000</v>
      </c>
      <c r="G31" s="34">
        <v>6900</v>
      </c>
      <c r="H31" s="35">
        <v>50000</v>
      </c>
      <c r="I31" s="35">
        <f>H31-F31</f>
        <v>0</v>
      </c>
    </row>
    <row r="32" spans="1:164" x14ac:dyDescent="0.25">
      <c r="A32" s="32" t="s">
        <v>113</v>
      </c>
      <c r="B32" s="33">
        <v>922</v>
      </c>
      <c r="C32" s="33" t="s">
        <v>114</v>
      </c>
      <c r="D32" s="33" t="s">
        <v>94</v>
      </c>
      <c r="E32" s="39" t="s">
        <v>95</v>
      </c>
      <c r="F32" s="34">
        <v>200000</v>
      </c>
      <c r="G32" s="34">
        <v>68411.13</v>
      </c>
      <c r="H32" s="35">
        <v>200000</v>
      </c>
      <c r="I32" s="35">
        <f t="shared" ref="I32" si="5">H32-F32</f>
        <v>0</v>
      </c>
    </row>
    <row r="33" spans="1:9" x14ac:dyDescent="0.25">
      <c r="A33" s="45" t="s">
        <v>77</v>
      </c>
      <c r="B33" s="46">
        <v>922</v>
      </c>
      <c r="C33" s="46" t="s">
        <v>78</v>
      </c>
      <c r="D33" s="14" t="s">
        <v>94</v>
      </c>
      <c r="E33" s="27" t="s">
        <v>95</v>
      </c>
      <c r="F33" s="9">
        <f>F34</f>
        <v>28700559.210000001</v>
      </c>
      <c r="G33" s="9">
        <f>G34</f>
        <v>21894836.010000002</v>
      </c>
      <c r="H33" s="9">
        <f>H34</f>
        <v>28700559.210000001</v>
      </c>
      <c r="I33" s="9">
        <f>I34</f>
        <v>0</v>
      </c>
    </row>
    <row r="34" spans="1:9" x14ac:dyDescent="0.25">
      <c r="A34" s="44" t="s">
        <v>79</v>
      </c>
      <c r="B34" s="33">
        <v>922</v>
      </c>
      <c r="C34" s="33" t="s">
        <v>80</v>
      </c>
      <c r="D34" s="42" t="s">
        <v>94</v>
      </c>
      <c r="E34" s="39" t="s">
        <v>95</v>
      </c>
      <c r="F34" s="34">
        <v>28700559.210000001</v>
      </c>
      <c r="G34" s="34">
        <v>21894836.010000002</v>
      </c>
      <c r="H34" s="16">
        <v>28700559.210000001</v>
      </c>
      <c r="I34" s="35">
        <f>H34-F34</f>
        <v>0</v>
      </c>
    </row>
    <row r="35" spans="1:9" x14ac:dyDescent="0.25">
      <c r="A35" s="21" t="s">
        <v>81</v>
      </c>
      <c r="B35" s="20">
        <v>922</v>
      </c>
      <c r="C35" s="20" t="s">
        <v>82</v>
      </c>
      <c r="D35" s="14" t="s">
        <v>94</v>
      </c>
      <c r="E35" s="27" t="s">
        <v>95</v>
      </c>
      <c r="F35" s="9">
        <f>F36+F37</f>
        <v>344804.93</v>
      </c>
      <c r="G35" s="9">
        <f t="shared" ref="G35:I35" si="6">G36+G37</f>
        <v>285404</v>
      </c>
      <c r="H35" s="9">
        <f t="shared" si="6"/>
        <v>344804.93</v>
      </c>
      <c r="I35" s="9">
        <f t="shared" si="6"/>
        <v>0</v>
      </c>
    </row>
    <row r="36" spans="1:9" x14ac:dyDescent="0.25">
      <c r="A36" s="44" t="s">
        <v>83</v>
      </c>
      <c r="B36" s="33">
        <v>922</v>
      </c>
      <c r="C36" s="33" t="s">
        <v>84</v>
      </c>
      <c r="D36" s="42" t="s">
        <v>94</v>
      </c>
      <c r="E36" s="39" t="s">
        <v>95</v>
      </c>
      <c r="F36" s="34">
        <v>322212</v>
      </c>
      <c r="G36" s="34">
        <v>265404</v>
      </c>
      <c r="H36" s="35">
        <v>322212</v>
      </c>
      <c r="I36" s="35">
        <f>H36-F36</f>
        <v>0</v>
      </c>
    </row>
    <row r="37" spans="1:9" x14ac:dyDescent="0.25">
      <c r="A37" s="44" t="s">
        <v>85</v>
      </c>
      <c r="B37" s="33">
        <v>922</v>
      </c>
      <c r="C37" s="33" t="s">
        <v>86</v>
      </c>
      <c r="D37" s="42" t="s">
        <v>94</v>
      </c>
      <c r="E37" s="39" t="s">
        <v>95</v>
      </c>
      <c r="F37" s="34">
        <v>22592.93</v>
      </c>
      <c r="G37" s="34">
        <v>20000</v>
      </c>
      <c r="H37" s="35">
        <v>22592.93</v>
      </c>
      <c r="I37" s="35">
        <f t="shared" ref="I37" si="7">H37-F37</f>
        <v>0</v>
      </c>
    </row>
    <row r="38" spans="1:9" x14ac:dyDescent="0.25">
      <c r="A38" s="21" t="s">
        <v>87</v>
      </c>
      <c r="B38" s="20">
        <v>922</v>
      </c>
      <c r="C38" s="20" t="s">
        <v>88</v>
      </c>
      <c r="D38" s="14" t="s">
        <v>94</v>
      </c>
      <c r="E38" s="27" t="s">
        <v>95</v>
      </c>
      <c r="F38" s="9">
        <f>F39</f>
        <v>10526715.789999999</v>
      </c>
      <c r="G38" s="9">
        <f t="shared" ref="G38:I38" si="8">G39</f>
        <v>7533769</v>
      </c>
      <c r="H38" s="9">
        <f t="shared" si="8"/>
        <v>10526715.789999999</v>
      </c>
      <c r="I38" s="9">
        <f t="shared" si="8"/>
        <v>0</v>
      </c>
    </row>
    <row r="39" spans="1:9" x14ac:dyDescent="0.25">
      <c r="A39" s="44" t="s">
        <v>89</v>
      </c>
      <c r="B39" s="33">
        <v>922</v>
      </c>
      <c r="C39" s="33" t="s">
        <v>90</v>
      </c>
      <c r="D39" s="42" t="s">
        <v>94</v>
      </c>
      <c r="E39" s="39" t="s">
        <v>95</v>
      </c>
      <c r="F39" s="34">
        <v>10526715.789999999</v>
      </c>
      <c r="G39" s="34">
        <v>7533769</v>
      </c>
      <c r="H39" s="16">
        <v>10526715.789999999</v>
      </c>
      <c r="I39" s="35">
        <f>H39-F39</f>
        <v>0</v>
      </c>
    </row>
    <row r="40" spans="1:9" x14ac:dyDescent="0.25">
      <c r="A40" s="12" t="s">
        <v>91</v>
      </c>
      <c r="B40" s="2"/>
      <c r="C40" s="2"/>
      <c r="D40" s="2"/>
      <c r="E40" s="2"/>
      <c r="F40" s="9">
        <f>F6+F10</f>
        <v>374100716.24000001</v>
      </c>
      <c r="G40" s="9">
        <f>G6+G10</f>
        <v>212910809.75</v>
      </c>
      <c r="H40" s="9">
        <f>H6+H10</f>
        <v>364715032.25</v>
      </c>
      <c r="I40" s="15">
        <f>H40-F40</f>
        <v>-9385683.9900000095</v>
      </c>
    </row>
    <row r="42" spans="1:9" x14ac:dyDescent="0.25">
      <c r="F42" s="31"/>
      <c r="G42" s="31"/>
    </row>
    <row r="43" spans="1:9" x14ac:dyDescent="0.25">
      <c r="F43" s="31"/>
    </row>
  </sheetData>
  <mergeCells count="3">
    <mergeCell ref="A1:I1"/>
    <mergeCell ref="A2:I2"/>
    <mergeCell ref="A3:I3"/>
  </mergeCells>
  <phoneticPr fontId="9" type="noConversion"/>
  <pageMargins left="0" right="0" top="0" bottom="0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Лист3</vt:lpstr>
    </vt:vector>
  </TitlesOfParts>
  <Company>ADMINNGP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NONAME</dc:creator>
  <cp:lastModifiedBy>user</cp:lastModifiedBy>
  <cp:lastPrinted>2021-11-19T08:43:19Z</cp:lastPrinted>
  <dcterms:created xsi:type="dcterms:W3CDTF">2015-07-01T09:13:50Z</dcterms:created>
  <dcterms:modified xsi:type="dcterms:W3CDTF">2022-11-11T11:00:32Z</dcterms:modified>
</cp:coreProperties>
</file>